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updateLinks="never" autoCompressPictures="0" defaultThemeVersion="124226"/>
  <xr:revisionPtr revIDLastSave="0" documentId="13_ncr:1_{50956B63-74A5-4111-8CEB-AF6351C21EA9}" xr6:coauthVersionLast="47" xr6:coauthVersionMax="47" xr10:uidLastSave="{00000000-0000-0000-0000-000000000000}"/>
  <bookViews>
    <workbookView xWindow="-120" yWindow="-120" windowWidth="29040" windowHeight="12600" xr2:uid="{00000000-000D-0000-FFFF-FFFF00000000}"/>
  </bookViews>
  <sheets>
    <sheet name="Bewertungsmatrix" sheetId="8" r:id="rId1"/>
    <sheet name="Preisberechnungsmethode" sheetId="9" r:id="rId2"/>
  </sheets>
  <externalReferences>
    <externalReference r:id="rId3"/>
    <externalReference r:id="rId4"/>
  </externalReferences>
  <definedNames>
    <definedName name="Entscheidungskriterium" localSheetId="1">[1]Textquellen!$D$2:$D$3</definedName>
    <definedName name="Entscheidungskriterium">[2]Textquellen!$D$2:$D$3</definedName>
    <definedName name="Schwankungsbereich" localSheetId="1">[1]Textquellen!$B$2:$B$11</definedName>
    <definedName name="Schwankungsbereich">[2]Textquellen!$B$2:$B$11</definedName>
    <definedName name="Skalierungsfaktor" localSheetId="1">[1]Textquellen!$C$2:$C$6</definedName>
    <definedName name="Skalierungsfaktor">[2]Textquellen!$C$2:$C$6</definedName>
    <definedName name="Verfahrensarten" localSheetId="1">[1]Textquellen!$A$2:$A$7</definedName>
    <definedName name="Verfahrensarten">[2]Textquellen!$A$2:$A$7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5" i="9" l="1"/>
  <c r="E15" i="9" s="1"/>
  <c r="D14" i="9"/>
  <c r="E14" i="9" s="1"/>
  <c r="D13" i="9"/>
  <c r="E13" i="9" s="1"/>
  <c r="D12" i="9"/>
  <c r="E12" i="9" s="1"/>
  <c r="D11" i="9"/>
  <c r="E11" i="9" s="1"/>
  <c r="D10" i="9"/>
  <c r="E10" i="9" s="1"/>
  <c r="D9" i="9"/>
  <c r="E9" i="9" s="1"/>
  <c r="D8" i="9"/>
  <c r="E8" i="9" s="1"/>
  <c r="D7" i="9"/>
  <c r="E7" i="9" s="1"/>
  <c r="D6" i="9"/>
  <c r="E6" i="9" s="1"/>
  <c r="D5" i="9"/>
  <c r="E5" i="9" s="1"/>
  <c r="E7" i="8"/>
  <c r="E6" i="8"/>
  <c r="E8" i="8" l="1"/>
</calcChain>
</file>

<file path=xl/sharedStrings.xml><?xml version="1.0" encoding="utf-8"?>
<sst xmlns="http://schemas.openxmlformats.org/spreadsheetml/2006/main" count="35" uniqueCount="26">
  <si>
    <t>Bewertungsmatrix</t>
  </si>
  <si>
    <t>Vergabeverfahren:</t>
  </si>
  <si>
    <t>Bieter bzw. Bietergemeinschaft:</t>
  </si>
  <si>
    <t>Zuschlagskriterien</t>
  </si>
  <si>
    <t>Für die Bewertung maßgebliche Aspekte</t>
  </si>
  <si>
    <t>Gewichtung des Zuschlagskriteriums
in %</t>
  </si>
  <si>
    <t xml:space="preserve">Erzielte Leistungspunkte 
(Spalte 3 x Spalte 4) </t>
  </si>
  <si>
    <t>Begründung für die erzielte Anzahl an Bewertungspunkten</t>
  </si>
  <si>
    <t>Preis</t>
  </si>
  <si>
    <t>Zugrunde gelegte Formel: 
Preis des günstigsten Angebots geteilt durch den Preis des zu prüfenden Angebots multipliziert mit der Höchstanzahl an erreichbaren Bewertungspunkten</t>
  </si>
  <si>
    <t>Gesamtpunktzahl</t>
  </si>
  <si>
    <t>Preisberechnungsmethode</t>
  </si>
  <si>
    <t>Gewichtung des Zuschlags-kriteriums Preis in %</t>
  </si>
  <si>
    <t xml:space="preserve"> Höchstanzahl an Bewertungspunkten:</t>
  </si>
  <si>
    <t>Angebot</t>
  </si>
  <si>
    <t>Preis (brutto)</t>
  </si>
  <si>
    <t xml:space="preserve">Bewertungspunkte </t>
  </si>
  <si>
    <r>
      <t xml:space="preserve">Leistungspunkte 
</t>
    </r>
    <r>
      <rPr>
        <sz val="13"/>
        <color theme="1"/>
        <rFont val="Calibri"/>
        <family val="2"/>
        <scheme val="minor"/>
      </rPr>
      <t>(Gewichtung x Bewertungspunktzahl)</t>
    </r>
  </si>
  <si>
    <t>niedrigstes Angebot</t>
  </si>
  <si>
    <t xml:space="preserve">Zu wertendes Angebot </t>
  </si>
  <si>
    <t>Rechenformel für die Ermittlung 
der Bewertungspunkte (Dreisatz-Methode)</t>
  </si>
  <si>
    <t xml:space="preserve"> (Preis des günstigsten Angebots / Preis des zu wertenden Angebots) multipliziert mit Höchstanzahl an erreichbaren Bewertungspunkten</t>
  </si>
  <si>
    <t xml:space="preserve">Qualität Grobkonzept </t>
  </si>
  <si>
    <t>Bewertungs-punkte 
(0-4 und 0-12)</t>
  </si>
  <si>
    <t>EG 2026-0859: Rahmenvertrag: Inhouse-Schulungen für Führungskräfte zu psychologischer Sicherheit und Motivation bei negativen Veränderungen</t>
  </si>
  <si>
    <t>An das Grobkonzept werden folgende Anforderungen gestellt:
1. Behandlung der in der Leistungsbeschreibung genannten Schulungsinhalte in angemessener Detailtiefe
2. Darstellung eines nachvollziehbaren inhaltlichen und zeitlichen Ablaufs der Schulung
3. Beschreibung der Methodik der einzelnen Schulungseinheiten
4. Darstellung von Praxisübungen und Anwendungsbezügen zum Führungskontext
5. Darstellung der Anpassungsfähigkeit des Konzepts an unterschiedliche Bedarfe der Teilnehmenden
6. Darstellung von Anpassungen für eine optionale Durchführung als Online-Veranstaltung
 Jedes Unterkriterium (1.-6.) wird anhand der folgenden Punkteskala bewertet:
0 Punkte=Die Anforderung wird nicht oder nur unzureichend erfüllt.
1 Punkt=Die Anforderung wird in Grundzügen erfüllt. Die geforderten Inhalte werden nachvollziehbar dargestellt.
2 Punkte=Die Anforderung wird über das Mindestmaß hinaus erfüllt. Die Darstellung ist schlüssig, nachvollziehbar, praxisorientiert und erkennbar auf den ausgeschriebenen Schulungsgegenstand, Lernziele sowie die Zielgruppe ausgerichtet.
Die Gesamtbewertung des Grobkonzeptes ergibt sich aus der Summe der für die sechs Unterkriterien vergebenen Punkte. Es können maximal also 12 Punkte erreicht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</si>
</sst>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font>
    <font>
      <b/>
      <sz val="11"/>
      <color theme="1"/>
      <name val="Calibri"/>
      <family val="2"/>
      <scheme val="minor"/>
    </font>
    <font>
      <b/>
      <sz val="16"/>
      <color theme="1"/>
      <name val="Calibri"/>
      <family val="2"/>
      <scheme val="minor"/>
    </font>
    <font>
      <sz val="12"/>
      <color rgb="FF006100"/>
      <name val="Calibri"/>
      <family val="2"/>
    </font>
    <font>
      <sz val="11"/>
      <color rgb="FF000000"/>
      <name val="Calibri"/>
      <family val="2"/>
      <scheme val="minor"/>
    </font>
    <font>
      <b/>
      <sz val="12"/>
      <color theme="1"/>
      <name val="Calibri"/>
      <family val="2"/>
    </font>
    <font>
      <b/>
      <sz val="24"/>
      <color theme="1"/>
      <name val="Calibri"/>
      <family val="2"/>
      <scheme val="minor"/>
    </font>
    <font>
      <b/>
      <sz val="18"/>
      <color rgb="FF006100"/>
      <name val="Calibri"/>
      <family val="2"/>
    </font>
    <font>
      <sz val="16"/>
      <color theme="1"/>
      <name val="Calibri"/>
      <family val="2"/>
      <scheme val="minor"/>
    </font>
    <font>
      <sz val="16"/>
      <color rgb="FF006100"/>
      <name val="Calibri"/>
      <family val="2"/>
    </font>
    <font>
      <b/>
      <sz val="11"/>
      <color theme="9" tint="-0.249977111117893"/>
      <name val="Calibri"/>
      <family val="2"/>
      <scheme val="minor"/>
    </font>
    <font>
      <b/>
      <sz val="16"/>
      <color rgb="FF006100"/>
      <name val="Calibri"/>
      <family val="2"/>
    </font>
    <font>
      <sz val="13"/>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3" tint="0.79998168889431442"/>
        <bgColor indexed="64"/>
      </patternFill>
    </fill>
    <fill>
      <patternFill patternType="solid">
        <fgColor theme="4" tint="0.79998168889431442"/>
        <bgColor indexed="65"/>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style="medium">
        <color theme="3" tint="0.39997558519241921"/>
      </top>
      <bottom style="medium">
        <color theme="3" tint="0.39997558519241921"/>
      </bottom>
      <diagonal/>
    </border>
    <border>
      <left style="thin">
        <color theme="3" tint="0.39997558519241921"/>
      </left>
      <right style="medium">
        <color theme="3" tint="0.39997558519241921"/>
      </right>
      <top style="medium">
        <color theme="3" tint="0.39997558519241921"/>
      </top>
      <bottom style="medium">
        <color theme="3" tint="0.39997558519241921"/>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thin">
        <color theme="3" tint="0.39997558519241921"/>
      </bottom>
      <diagonal/>
    </border>
    <border>
      <left/>
      <right/>
      <top/>
      <bottom style="thin">
        <color theme="3" tint="0.39997558519241921"/>
      </bottom>
      <diagonal/>
    </border>
    <border>
      <left/>
      <right style="medium">
        <color theme="3" tint="0.39997558519241921"/>
      </right>
      <top/>
      <bottom style="thin">
        <color theme="3" tint="0.39997558519241921"/>
      </bottom>
      <diagonal/>
    </border>
    <border>
      <left style="medium">
        <color theme="3" tint="0.39997558519241921"/>
      </left>
      <right style="thin">
        <color theme="3" tint="0.39997558519241921"/>
      </right>
      <top style="thin">
        <color theme="3" tint="0.39997558519241921"/>
      </top>
      <bottom style="medium">
        <color theme="3" tint="0.39997558519241921"/>
      </bottom>
      <diagonal/>
    </border>
    <border>
      <left style="thin">
        <color theme="3" tint="0.39997558519241921"/>
      </left>
      <right style="thin">
        <color indexed="64"/>
      </right>
      <top style="thin">
        <color theme="3" tint="0.39997558519241921"/>
      </top>
      <bottom style="medium">
        <color theme="3" tint="0.39997558519241921"/>
      </bottom>
      <diagonal/>
    </border>
    <border>
      <left style="thin">
        <color indexed="64"/>
      </left>
      <right style="thin">
        <color indexed="64"/>
      </right>
      <top style="thin">
        <color theme="3" tint="0.39997558519241921"/>
      </top>
      <bottom style="medium">
        <color theme="3" tint="0.39997558519241921"/>
      </bottom>
      <diagonal/>
    </border>
    <border>
      <left style="thin">
        <color indexed="64"/>
      </left>
      <right style="medium">
        <color theme="3" tint="0.39997558519241921"/>
      </right>
      <top style="thin">
        <color theme="3" tint="0.39997558519241921"/>
      </top>
      <bottom style="medium">
        <color theme="3" tint="0.39997558519241921"/>
      </bottom>
      <diagonal/>
    </border>
  </borders>
  <cellStyleXfs count="3">
    <xf numFmtId="0" fontId="0" fillId="0" borderId="0"/>
    <xf numFmtId="0" fontId="4" fillId="3" borderId="0" applyNumberFormat="0" applyBorder="0" applyAlignment="0" applyProtection="0"/>
    <xf numFmtId="0" fontId="1" fillId="5" borderId="0" applyNumberFormat="0" applyBorder="0" applyAlignment="0" applyProtection="0"/>
  </cellStyleXfs>
  <cellXfs count="55">
    <xf numFmtId="0" fontId="0" fillId="0" borderId="0" xfId="0"/>
    <xf numFmtId="0" fontId="0" fillId="0" borderId="0" xfId="0" applyAlignment="1">
      <alignment vertical="center" wrapText="1"/>
    </xf>
    <xf numFmtId="0" fontId="0" fillId="0" borderId="0" xfId="0" applyAlignment="1">
      <alignment wrapText="1"/>
    </xf>
    <xf numFmtId="0" fontId="0" fillId="0" borderId="0" xfId="0" applyAlignment="1">
      <alignment horizontal="center" wrapText="1"/>
    </xf>
    <xf numFmtId="0" fontId="0" fillId="0" borderId="0" xfId="0" applyAlignment="1">
      <alignment horizontal="center" vertical="center" wrapText="1"/>
    </xf>
    <xf numFmtId="1" fontId="0" fillId="0" borderId="0" xfId="0" applyNumberFormat="1" applyAlignment="1">
      <alignment wrapText="1"/>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5" fillId="2" borderId="1" xfId="0" applyFont="1" applyFill="1" applyBorder="1" applyAlignment="1">
      <alignment vertical="center" wrapText="1"/>
    </xf>
    <xf numFmtId="0" fontId="0" fillId="2" borderId="1" xfId="0" applyFill="1" applyBorder="1" applyAlignment="1">
      <alignment horizontal="center" vertical="center" wrapText="1"/>
    </xf>
    <xf numFmtId="0" fontId="0" fillId="2" borderId="1" xfId="0" applyFill="1" applyBorder="1" applyAlignment="1">
      <alignment horizontal="left" vertical="center" wrapText="1"/>
    </xf>
    <xf numFmtId="0" fontId="0" fillId="2" borderId="2" xfId="0" applyFill="1" applyBorder="1" applyAlignment="1">
      <alignment horizontal="center" vertical="center" wrapText="1"/>
    </xf>
    <xf numFmtId="0" fontId="2" fillId="0" borderId="1" xfId="0" applyFont="1" applyBorder="1" applyAlignment="1">
      <alignment horizontal="center" vertical="center" wrapText="1"/>
    </xf>
    <xf numFmtId="0" fontId="1" fillId="3" borderId="3" xfId="1" applyFont="1" applyBorder="1" applyAlignment="1" applyProtection="1">
      <alignment horizontal="center" vertical="center" wrapText="1"/>
      <protection locked="0"/>
    </xf>
    <xf numFmtId="0" fontId="0" fillId="0" borderId="0" xfId="0" applyAlignment="1" applyProtection="1">
      <alignment wrapText="1"/>
      <protection locked="0"/>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1" xfId="0" applyFont="1" applyBorder="1" applyAlignment="1" applyProtection="1">
      <alignment wrapText="1"/>
      <protection locked="0"/>
    </xf>
    <xf numFmtId="0" fontId="10" fillId="3" borderId="0" xfId="1" applyFont="1" applyBorder="1" applyAlignment="1" applyProtection="1">
      <alignment wrapText="1"/>
      <protection locked="0"/>
    </xf>
    <xf numFmtId="0" fontId="9" fillId="0" borderId="0" xfId="0" applyFont="1" applyAlignment="1">
      <alignment wrapText="1"/>
    </xf>
    <xf numFmtId="0" fontId="9" fillId="0" borderId="12" xfId="0" applyFont="1" applyBorder="1" applyAlignment="1">
      <alignment wrapText="1"/>
    </xf>
    <xf numFmtId="0" fontId="6" fillId="5" borderId="16" xfId="2" applyFont="1" applyBorder="1" applyAlignment="1" applyProtection="1">
      <alignment horizontal="center" vertical="center" wrapText="1"/>
    </xf>
    <xf numFmtId="0" fontId="9" fillId="0" borderId="0" xfId="0" applyFont="1" applyAlignment="1" applyProtection="1">
      <alignment wrapText="1"/>
      <protection locked="0"/>
    </xf>
    <xf numFmtId="0" fontId="1" fillId="2" borderId="1" xfId="1" applyFont="1" applyFill="1" applyBorder="1" applyAlignment="1" applyProtection="1">
      <alignment horizontal="left" vertical="center" wrapText="1"/>
      <protection locked="0"/>
    </xf>
    <xf numFmtId="0" fontId="3" fillId="0" borderId="9" xfId="0" applyFont="1" applyBorder="1" applyAlignment="1">
      <alignment wrapText="1"/>
    </xf>
    <xf numFmtId="0" fontId="3" fillId="0" borderId="9" xfId="0" applyFont="1" applyBorder="1" applyAlignment="1">
      <alignment vertical="center" wrapText="1"/>
    </xf>
    <xf numFmtId="0" fontId="12" fillId="3" borderId="10" xfId="1" applyFont="1" applyBorder="1" applyAlignment="1" applyProtection="1">
      <alignment horizontal="center" vertical="center" wrapText="1"/>
      <protection locked="0"/>
    </xf>
    <xf numFmtId="0" fontId="8" fillId="3" borderId="10" xfId="1" applyFont="1" applyBorder="1" applyAlignment="1" applyProtection="1">
      <alignment horizontal="center" vertical="center" wrapText="1"/>
      <protection locked="0"/>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 fillId="3" borderId="3" xfId="1" applyFont="1" applyBorder="1" applyAlignment="1" applyProtection="1">
      <alignment horizontal="left" vertical="center" wrapText="1"/>
      <protection locked="0"/>
    </xf>
    <xf numFmtId="0" fontId="1" fillId="3" borderId="4" xfId="1" applyFont="1" applyBorder="1" applyAlignment="1" applyProtection="1">
      <alignment horizontal="left" vertical="center" wrapText="1"/>
      <protection locked="0"/>
    </xf>
    <xf numFmtId="0" fontId="1" fillId="3" borderId="5" xfId="1" applyFont="1" applyBorder="1" applyAlignment="1" applyProtection="1">
      <alignment horizontal="left" vertical="center" wrapText="1"/>
      <protection locked="0"/>
    </xf>
    <xf numFmtId="0" fontId="7" fillId="0" borderId="6" xfId="0" applyFont="1" applyBorder="1" applyAlignment="1">
      <alignment horizontal="center" wrapText="1"/>
    </xf>
    <xf numFmtId="0" fontId="7" fillId="0" borderId="7" xfId="0" applyFont="1" applyBorder="1" applyAlignment="1">
      <alignment horizontal="center" wrapText="1"/>
    </xf>
    <xf numFmtId="0" fontId="7" fillId="0" borderId="8"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6" fillId="5" borderId="17" xfId="2" applyFont="1" applyBorder="1" applyAlignment="1" applyProtection="1">
      <alignment horizontal="center" vertical="center" wrapText="1"/>
    </xf>
    <xf numFmtId="0" fontId="6" fillId="5" borderId="18" xfId="2" applyFont="1" applyBorder="1" applyAlignment="1" applyProtection="1">
      <alignment horizontal="center" vertical="center" wrapText="1"/>
    </xf>
    <xf numFmtId="0" fontId="6" fillId="5" borderId="19" xfId="2" applyFont="1" applyBorder="1" applyAlignment="1" applyProtection="1">
      <alignment horizontal="center" vertical="center" wrapText="1"/>
    </xf>
    <xf numFmtId="0" fontId="2" fillId="0" borderId="1" xfId="0" applyFont="1" applyFill="1" applyBorder="1" applyAlignment="1">
      <alignment horizontal="center" vertical="center" wrapText="1"/>
    </xf>
  </cellXfs>
  <cellStyles count="3">
    <cellStyle name="20 % - Akzent1" xfId="2" builtinId="30"/>
    <cellStyle name="Gut" xfId="1" builtinId="26"/>
    <cellStyle name="Standard" xfId="0" builtinId="0"/>
  </cellStyles>
  <dxfs count="6">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strike val="0"/>
        <outline val="0"/>
        <shadow val="0"/>
        <u val="none"/>
        <vertAlign val="baseline"/>
        <sz val="16"/>
        <color rgb="FF006100"/>
        <name val="Calibri"/>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3%20UE\3.8%20Vergabestelle\Umsetzung%20der%20Vergabestelle\04-2014%20Entw&#252;rfe%20&#220;bersichten\Kopie%20von%20ufab_v_beispiel_bewertungsmatrix_xls_downloa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20UE/3.8%20Vergabestelle/Umsetzung%20der%20Vergabestelle/04-2014%20Entw&#252;rfe%20&#220;bersichten/Kopie%20von%20ufab_v_beispiel_bewertungsmatrix_xls_downlo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row r="2">
          <cell r="A2" t="str">
            <v>Öffentliche Ausschreibung 
(National)</v>
          </cell>
          <cell r="B2">
            <v>1</v>
          </cell>
          <cell r="C2">
            <v>100</v>
          </cell>
          <cell r="D2" t="str">
            <v>Leistung</v>
          </cell>
        </row>
        <row r="3">
          <cell r="A3" t="str">
            <v>Beschränkte Ausschreibung 
(National)</v>
          </cell>
          <cell r="B3">
            <v>2</v>
          </cell>
          <cell r="C3">
            <v>1000</v>
          </cell>
          <cell r="D3" t="str">
            <v>Preis</v>
          </cell>
        </row>
        <row r="4">
          <cell r="A4" t="str">
            <v>Freihändige Vergabe (National)</v>
          </cell>
          <cell r="B4">
            <v>3</v>
          </cell>
          <cell r="C4">
            <v>10000</v>
          </cell>
        </row>
        <row r="5">
          <cell r="A5" t="str">
            <v>Offenes Verfahren 
(EU-weit)</v>
          </cell>
          <cell r="B5">
            <v>4</v>
          </cell>
          <cell r="C5">
            <v>100000</v>
          </cell>
        </row>
        <row r="6">
          <cell r="A6" t="str">
            <v>Nichtoffenes Verfahren 
(EU-weit)</v>
          </cell>
          <cell r="B6">
            <v>5</v>
          </cell>
          <cell r="C6">
            <v>1000000</v>
          </cell>
        </row>
        <row r="7">
          <cell r="A7" t="str">
            <v>Verhandlungsverfahren 
(EU-weit)</v>
          </cell>
          <cell r="B7">
            <v>6</v>
          </cell>
        </row>
        <row r="8">
          <cell r="B8">
            <v>7</v>
          </cell>
        </row>
        <row r="9">
          <cell r="B9">
            <v>8</v>
          </cell>
        </row>
        <row r="10">
          <cell r="B10">
            <v>9</v>
          </cell>
        </row>
        <row r="11">
          <cell r="B11">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2" displayName="Tabelle2" ref="B4:E15" totalsRowShown="0" headerRowDxfId="5" dataDxfId="4">
  <autoFilter ref="B4:E15" xr:uid="{00000000-0009-0000-0100-000001000000}"/>
  <tableColumns count="4">
    <tableColumn id="1" xr3:uid="{00000000-0010-0000-0000-000001000000}" name="Angebot" dataDxfId="3"/>
    <tableColumn id="2" xr3:uid="{00000000-0010-0000-0000-000002000000}" name="Preis (brutto)" dataDxfId="2" dataCellStyle="Gut"/>
    <tableColumn id="3" xr3:uid="{00000000-0010-0000-0000-000003000000}" name="Bewertungspunkte " dataDxfId="1">
      <calculatedColumnFormula>($C$5/C5)*$E$3</calculatedColumnFormula>
    </tableColumn>
    <tableColumn id="6" xr3:uid="{00000000-0010-0000-0000-000006000000}" name="Leistungspunkte _x000a_(Gewichtung x Bewertungspunktzahl)" dataDxfId="0">
      <calculatedColumnFormula>$C$3*Tabelle2[[#This Row],[Bewertungspunkte ]]</calculatedColumnFormula>
    </tableColumn>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
  <sheetViews>
    <sheetView tabSelected="1" workbookViewId="0">
      <selection activeCell="D6" sqref="D6"/>
    </sheetView>
  </sheetViews>
  <sheetFormatPr baseColWidth="10" defaultColWidth="9.140625" defaultRowHeight="15" x14ac:dyDescent="0.25"/>
  <cols>
    <col min="1" max="1" width="20.28515625" style="2" bestFit="1" customWidth="1"/>
    <col min="2" max="2" width="116.7109375" style="2" customWidth="1"/>
    <col min="3" max="3" width="12.7109375" style="2" customWidth="1"/>
    <col min="4" max="4" width="18.42578125" style="5" customWidth="1"/>
    <col min="5" max="5" width="24.140625" style="1" customWidth="1"/>
    <col min="6" max="6" width="56.28515625" style="2" customWidth="1"/>
    <col min="7" max="7" width="41.42578125" style="2" customWidth="1"/>
    <col min="8" max="16384" width="9.140625" style="2"/>
  </cols>
  <sheetData>
    <row r="1" spans="1:7" s="1" customFormat="1" ht="21" customHeight="1" x14ac:dyDescent="0.25">
      <c r="A1" s="33" t="s">
        <v>0</v>
      </c>
      <c r="B1" s="34"/>
      <c r="C1" s="34"/>
      <c r="D1" s="34"/>
      <c r="E1" s="34"/>
      <c r="F1" s="35"/>
    </row>
    <row r="2" spans="1:7" s="1" customFormat="1" ht="21" customHeight="1" x14ac:dyDescent="0.25">
      <c r="A2" s="6" t="s">
        <v>1</v>
      </c>
      <c r="B2" s="39" t="s">
        <v>24</v>
      </c>
      <c r="C2" s="40"/>
      <c r="D2" s="40"/>
      <c r="E2" s="40"/>
      <c r="F2" s="41"/>
    </row>
    <row r="3" spans="1:7" s="1" customFormat="1" ht="30" x14ac:dyDescent="0.25">
      <c r="A3" s="6" t="s">
        <v>2</v>
      </c>
      <c r="B3" s="42"/>
      <c r="C3" s="43"/>
      <c r="D3" s="43"/>
      <c r="E3" s="43"/>
      <c r="F3" s="44"/>
    </row>
    <row r="4" spans="1:7" s="4" customFormat="1" ht="65.25" customHeight="1" x14ac:dyDescent="0.25">
      <c r="A4" s="6" t="s">
        <v>3</v>
      </c>
      <c r="B4" s="6" t="s">
        <v>4</v>
      </c>
      <c r="C4" s="54" t="s">
        <v>23</v>
      </c>
      <c r="D4" s="7" t="s">
        <v>5</v>
      </c>
      <c r="E4" s="6" t="s">
        <v>6</v>
      </c>
      <c r="F4" s="16" t="s">
        <v>7</v>
      </c>
    </row>
    <row r="5" spans="1:7" s="3" customFormat="1" ht="25.5" customHeight="1" x14ac:dyDescent="0.25">
      <c r="A5" s="6">
        <v>1</v>
      </c>
      <c r="B5" s="6">
        <v>2</v>
      </c>
      <c r="C5" s="6">
        <v>3</v>
      </c>
      <c r="D5" s="7">
        <v>4</v>
      </c>
      <c r="E5" s="6">
        <v>5</v>
      </c>
      <c r="F5" s="16">
        <v>6</v>
      </c>
    </row>
    <row r="6" spans="1:7" s="3" customFormat="1" ht="270" x14ac:dyDescent="0.25">
      <c r="A6" s="11" t="s">
        <v>22</v>
      </c>
      <c r="B6" s="12" t="s">
        <v>25</v>
      </c>
      <c r="C6" s="17">
        <v>0</v>
      </c>
      <c r="D6" s="15">
        <v>70</v>
      </c>
      <c r="E6" s="13">
        <f>C6*D6</f>
        <v>0</v>
      </c>
      <c r="F6" s="28"/>
    </row>
    <row r="7" spans="1:7" ht="76.5" customHeight="1" x14ac:dyDescent="0.25">
      <c r="A7" s="14" t="s">
        <v>8</v>
      </c>
      <c r="B7" s="10" t="s">
        <v>9</v>
      </c>
      <c r="C7" s="17">
        <v>0</v>
      </c>
      <c r="D7" s="13">
        <v>30</v>
      </c>
      <c r="E7" s="13">
        <f>C7*D7</f>
        <v>0</v>
      </c>
      <c r="F7" s="28"/>
    </row>
    <row r="8" spans="1:7" customFormat="1" x14ac:dyDescent="0.25">
      <c r="A8" s="36" t="s">
        <v>10</v>
      </c>
      <c r="B8" s="37"/>
      <c r="C8" s="37"/>
      <c r="D8" s="38"/>
      <c r="E8" s="8">
        <f>SUM(E6:E7)</f>
        <v>0</v>
      </c>
      <c r="F8" s="8"/>
    </row>
    <row r="9" spans="1:7" ht="48" customHeight="1" x14ac:dyDescent="0.25">
      <c r="F9" s="9"/>
      <c r="G9" s="9"/>
    </row>
  </sheetData>
  <mergeCells count="4">
    <mergeCell ref="A1:F1"/>
    <mergeCell ref="A8:D8"/>
    <mergeCell ref="B2:F2"/>
    <mergeCell ref="B3:F3"/>
  </mergeCells>
  <pageMargins left="0.7" right="0.7" top="0.75" bottom="0.75" header="0.3" footer="0.3"/>
  <pageSetup paperSize="9" scale="75"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22"/>
  <sheetViews>
    <sheetView workbookViewId="0">
      <selection activeCell="F6" sqref="F6"/>
    </sheetView>
  </sheetViews>
  <sheetFormatPr baseColWidth="10" defaultColWidth="9.140625" defaultRowHeight="15" x14ac:dyDescent="0.25"/>
  <cols>
    <col min="1" max="1" width="6.5703125" style="18" customWidth="1"/>
    <col min="2" max="2" width="43.85546875" style="18" customWidth="1"/>
    <col min="3" max="3" width="30.5703125" style="18" customWidth="1"/>
    <col min="4" max="4" width="35.85546875" style="18" customWidth="1"/>
    <col min="5" max="5" width="42" style="18" customWidth="1"/>
    <col min="6" max="16384" width="9.140625" style="18"/>
  </cols>
  <sheetData>
    <row r="1" spans="2:5" ht="15.75" thickBot="1" x14ac:dyDescent="0.3"/>
    <row r="2" spans="2:5" ht="32.25" customHeight="1" thickBot="1" x14ac:dyDescent="0.55000000000000004">
      <c r="B2" s="45" t="s">
        <v>11</v>
      </c>
      <c r="C2" s="46"/>
      <c r="D2" s="46"/>
      <c r="E2" s="47"/>
    </row>
    <row r="3" spans="2:5" ht="42.75" thickBot="1" x14ac:dyDescent="0.4">
      <c r="B3" s="30" t="s">
        <v>12</v>
      </c>
      <c r="C3" s="31">
        <v>30</v>
      </c>
      <c r="D3" s="29" t="s">
        <v>13</v>
      </c>
      <c r="E3" s="32">
        <v>4</v>
      </c>
    </row>
    <row r="4" spans="2:5" ht="38.25" x14ac:dyDescent="0.25">
      <c r="B4" s="19" t="s">
        <v>14</v>
      </c>
      <c r="C4" s="20" t="s">
        <v>15</v>
      </c>
      <c r="D4" s="20" t="s">
        <v>16</v>
      </c>
      <c r="E4" s="21" t="s">
        <v>17</v>
      </c>
    </row>
    <row r="5" spans="2:5" ht="21" x14ac:dyDescent="0.35">
      <c r="B5" s="22" t="s">
        <v>18</v>
      </c>
      <c r="C5" s="23">
        <v>0</v>
      </c>
      <c r="D5" s="24" t="e">
        <f t="shared" ref="D5:D15" si="0">($C$5/C5)*$E$3</f>
        <v>#DIV/0!</v>
      </c>
      <c r="E5" s="25" t="e">
        <f>$C$3*Tabelle2[[#This Row],[Bewertungspunkte ]]</f>
        <v>#DIV/0!</v>
      </c>
    </row>
    <row r="6" spans="2:5" ht="21" x14ac:dyDescent="0.35">
      <c r="B6" s="22" t="s">
        <v>19</v>
      </c>
      <c r="C6" s="23">
        <v>0</v>
      </c>
      <c r="D6" s="24" t="e">
        <f t="shared" si="0"/>
        <v>#DIV/0!</v>
      </c>
      <c r="E6" s="25" t="e">
        <f>$C$3*Tabelle2[[#This Row],[Bewertungspunkte ]]</f>
        <v>#DIV/0!</v>
      </c>
    </row>
    <row r="7" spans="2:5" ht="21" x14ac:dyDescent="0.35">
      <c r="B7" s="22" t="s">
        <v>19</v>
      </c>
      <c r="C7" s="23">
        <v>0</v>
      </c>
      <c r="D7" s="24" t="e">
        <f t="shared" si="0"/>
        <v>#DIV/0!</v>
      </c>
      <c r="E7" s="25" t="e">
        <f>$C$3*Tabelle2[[#This Row],[Bewertungspunkte ]]</f>
        <v>#DIV/0!</v>
      </c>
    </row>
    <row r="8" spans="2:5" ht="21" x14ac:dyDescent="0.35">
      <c r="B8" s="22" t="s">
        <v>19</v>
      </c>
      <c r="C8" s="23">
        <v>0</v>
      </c>
      <c r="D8" s="24" t="e">
        <f t="shared" si="0"/>
        <v>#DIV/0!</v>
      </c>
      <c r="E8" s="25" t="e">
        <f>$C$3*Tabelle2[[#This Row],[Bewertungspunkte ]]</f>
        <v>#DIV/0!</v>
      </c>
    </row>
    <row r="9" spans="2:5" ht="21" x14ac:dyDescent="0.35">
      <c r="B9" s="22" t="s">
        <v>19</v>
      </c>
      <c r="C9" s="23">
        <v>0</v>
      </c>
      <c r="D9" s="24" t="e">
        <f t="shared" si="0"/>
        <v>#DIV/0!</v>
      </c>
      <c r="E9" s="25" t="e">
        <f>$C$3*Tabelle2[[#This Row],[Bewertungspunkte ]]</f>
        <v>#DIV/0!</v>
      </c>
    </row>
    <row r="10" spans="2:5" ht="21" x14ac:dyDescent="0.35">
      <c r="B10" s="22" t="s">
        <v>19</v>
      </c>
      <c r="C10" s="23">
        <v>0</v>
      </c>
      <c r="D10" s="24" t="e">
        <f t="shared" si="0"/>
        <v>#DIV/0!</v>
      </c>
      <c r="E10" s="25" t="e">
        <f>$C$3*Tabelle2[[#This Row],[Bewertungspunkte ]]</f>
        <v>#DIV/0!</v>
      </c>
    </row>
    <row r="11" spans="2:5" ht="21" x14ac:dyDescent="0.35">
      <c r="B11" s="22" t="s">
        <v>19</v>
      </c>
      <c r="C11" s="23">
        <v>0</v>
      </c>
      <c r="D11" s="24" t="e">
        <f t="shared" si="0"/>
        <v>#DIV/0!</v>
      </c>
      <c r="E11" s="25" t="e">
        <f>$C$3*Tabelle2[[#This Row],[Bewertungspunkte ]]</f>
        <v>#DIV/0!</v>
      </c>
    </row>
    <row r="12" spans="2:5" ht="21" x14ac:dyDescent="0.35">
      <c r="B12" s="22" t="s">
        <v>19</v>
      </c>
      <c r="C12" s="23">
        <v>0</v>
      </c>
      <c r="D12" s="24" t="e">
        <f t="shared" si="0"/>
        <v>#DIV/0!</v>
      </c>
      <c r="E12" s="25" t="e">
        <f>$C$3*Tabelle2[[#This Row],[Bewertungspunkte ]]</f>
        <v>#DIV/0!</v>
      </c>
    </row>
    <row r="13" spans="2:5" ht="21" x14ac:dyDescent="0.35">
      <c r="B13" s="22" t="s">
        <v>19</v>
      </c>
      <c r="C13" s="23">
        <v>0</v>
      </c>
      <c r="D13" s="24" t="e">
        <f t="shared" si="0"/>
        <v>#DIV/0!</v>
      </c>
      <c r="E13" s="25" t="e">
        <f>$C$3*Tabelle2[[#This Row],[Bewertungspunkte ]]</f>
        <v>#DIV/0!</v>
      </c>
    </row>
    <row r="14" spans="2:5" ht="21" x14ac:dyDescent="0.35">
      <c r="B14" s="22" t="s">
        <v>19</v>
      </c>
      <c r="C14" s="23">
        <v>0</v>
      </c>
      <c r="D14" s="24" t="e">
        <f t="shared" si="0"/>
        <v>#DIV/0!</v>
      </c>
      <c r="E14" s="25" t="e">
        <f>$C$3*Tabelle2[[#This Row],[Bewertungspunkte ]]</f>
        <v>#DIV/0!</v>
      </c>
    </row>
    <row r="15" spans="2:5" ht="21" x14ac:dyDescent="0.35">
      <c r="B15" s="22" t="s">
        <v>19</v>
      </c>
      <c r="C15" s="23">
        <v>0</v>
      </c>
      <c r="D15" s="24" t="e">
        <f t="shared" si="0"/>
        <v>#DIV/0!</v>
      </c>
      <c r="E15" s="25" t="e">
        <f>$C$3*Tabelle2[[#This Row],[Bewertungspunkte ]]</f>
        <v>#DIV/0!</v>
      </c>
    </row>
    <row r="16" spans="2:5" ht="21" customHeight="1" x14ac:dyDescent="0.25">
      <c r="B16" s="48"/>
      <c r="C16" s="49"/>
      <c r="D16" s="49"/>
      <c r="E16" s="50"/>
    </row>
    <row r="17" spans="2:5" ht="43.5" customHeight="1" thickBot="1" x14ac:dyDescent="0.3">
      <c r="B17" s="26" t="s">
        <v>20</v>
      </c>
      <c r="C17" s="51" t="s">
        <v>21</v>
      </c>
      <c r="D17" s="52"/>
      <c r="E17" s="53"/>
    </row>
    <row r="18" spans="2:5" ht="21" x14ac:dyDescent="0.35">
      <c r="D18" s="27"/>
    </row>
    <row r="19" spans="2:5" ht="21" x14ac:dyDescent="0.35">
      <c r="D19" s="27"/>
    </row>
    <row r="20" spans="2:5" ht="21" x14ac:dyDescent="0.35">
      <c r="D20" s="27"/>
    </row>
    <row r="21" spans="2:5" ht="21" x14ac:dyDescent="0.35">
      <c r="D21" s="27"/>
    </row>
    <row r="22" spans="2:5" ht="21" x14ac:dyDescent="0.35">
      <c r="D22" s="27"/>
    </row>
  </sheetData>
  <mergeCells count="3">
    <mergeCell ref="B2:E2"/>
    <mergeCell ref="B16:E16"/>
    <mergeCell ref="C17:E17"/>
  </mergeCells>
  <pageMargins left="0.7" right="0.7" top="0.75" bottom="0.75" header="0.3" footer="0.3"/>
  <pageSetup paperSize="9" scale="9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29149BC02C6246834F3A6785C883BD" ma:contentTypeVersion="7" ma:contentTypeDescription="Ein neues Dokument erstellen." ma:contentTypeScope="" ma:versionID="c53159789965a98e8d1a6b42dd2a5006">
  <xsd:schema xmlns:xsd="http://www.w3.org/2001/XMLSchema" xmlns:xs="http://www.w3.org/2001/XMLSchema" xmlns:p="http://schemas.microsoft.com/office/2006/metadata/properties" xmlns:ns2="889a3390-ec38-4b9d-a251-eca3e6b992b8" targetNamespace="http://schemas.microsoft.com/office/2006/metadata/properties" ma:root="true" ma:fieldsID="156722afaca8fe0845b30f3ec1954d63" ns2:_="">
    <xsd:import namespace="889a3390-ec38-4b9d-a251-eca3e6b992b8"/>
    <xsd:element name="properties">
      <xsd:complexType>
        <xsd:sequence>
          <xsd:element name="documentManagement">
            <xsd:complexType>
              <xsd:all>
                <xsd:element ref="ns2:Thema" minOccurs="0"/>
                <xsd:element ref="ns2:Unterthema"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9a3390-ec38-4b9d-a251-eca3e6b992b8" elementFormDefault="qualified">
    <xsd:import namespace="http://schemas.microsoft.com/office/2006/documentManagement/types"/>
    <xsd:import namespace="http://schemas.microsoft.com/office/infopath/2007/PartnerControls"/>
    <xsd:element name="Thema" ma:index="8" nillable="true" ma:displayName="Thema" ma:internalName="Thema">
      <xsd:simpleType>
        <xsd:restriction base="dms:Choice">
          <xsd:enumeration value="Arbeitsrecht"/>
          <xsd:enumeration value="Datenschutz"/>
          <xsd:enumeration value="Vergaberecht"/>
          <xsd:enumeration value="Zuwendungsrecht"/>
        </xsd:restriction>
      </xsd:simpleType>
    </xsd:element>
    <xsd:element name="Unterthema" ma:index="9" nillable="true" ma:displayName="Unterthema" ma:format="Dropdown" ma:internalName="Unterthema">
      <xsd:simpleType>
        <xsd:restriction base="dms:Choice">
          <xsd:enumeration value="Verbindliche Vertragsdokumente Kooperationsvertrag"/>
          <xsd:enumeration value="Verbindliche Vertragsdokumente Weiterleitungsvertrag"/>
          <xsd:enumeration value="Mahnung, Rückforderung, Rücktritt"/>
          <xsd:enumeration value="Änderungsverträge"/>
          <xsd:enumeration value="Wissenswertes"/>
          <xsd:enumeration value="Einsatz von Honorarkräften"/>
          <xsd:enumeration value="1. Vergabeübergreifend"/>
          <xsd:enumeration value="2. Vorbereitung und Vergabeunterlagen"/>
          <xsd:enumeration value="3. Laufendes Verfahren"/>
          <xsd:enumeration value="4. Zuschlag"/>
          <xsd:enumeration value="5. Sonderfall Direktauftrag"/>
          <xsd:enumeration value="6. Sonderfall Hotel-/Konferenzdienstleistungen"/>
          <xsd:enumeration value="7. Vertragsänderungen"/>
          <xsd:enumeration value="Nachhaltige Beschaffung"/>
          <xsd:enumeration value="Verhandlungsvergabe über E-Mail"/>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f:fields xmlns:f="http://schemas.fabasoft.com/folio/2007/fields" catsources="">
  <f:record>
    <f:field ref="BDBCFG_15_1700_FieldBDBSignatures" text="" multiline="true"/>
    <f:field ref="BDBCFG_15_1700_FieldBDBSignaturesContentObject" text="" multiline="true"/>
    <f:field ref="objname" text="Beispiel Bewertungsmatrix ohne Bewertungsskala"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3.xml><?xml version="1.0" encoding="utf-8"?>
<p:properties xmlns:p="http://schemas.microsoft.com/office/2006/metadata/properties" xmlns:xsi="http://www.w3.org/2001/XMLSchema-instance" xmlns:pc="http://schemas.microsoft.com/office/infopath/2007/PartnerControls">
  <documentManagement>
    <Unterthema xmlns="889a3390-ec38-4b9d-a251-eca3e6b992b8">2. Vorbereitung und Vergabeunterlagen</Unterthema>
    <Thema xmlns="889a3390-ec38-4b9d-a251-eca3e6b992b8">Vergaberecht</Thema>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C3EC4F-DC0B-45B9-8750-F47B67590A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9a3390-ec38-4b9d-a251-eca3e6b992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8A9591-F074-446B-902F-511FF79C122F}">
  <ds:schemaRefs>
    <ds:schemaRef ds:uri="http://schemas.fabasoft.com/folio/2007/fields"/>
  </ds:schemaRefs>
</ds:datastoreItem>
</file>

<file path=customXml/itemProps3.xml><?xml version="1.0" encoding="utf-8"?>
<ds:datastoreItem xmlns:ds="http://schemas.openxmlformats.org/officeDocument/2006/customXml" ds:itemID="{399F1409-3144-44B5-9134-FAA09E26BF9F}">
  <ds:schemaRefs>
    <ds:schemaRef ds:uri="http://purl.org/dc/elements/1.1/"/>
    <ds:schemaRef ds:uri="http://schemas.microsoft.com/office/2006/metadata/properties"/>
    <ds:schemaRef ds:uri="889a3390-ec38-4b9d-a251-eca3e6b992b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2ED5B6AF-35E3-4753-83E7-9A20CE1906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Bewertungsmatrix</vt:lpstr>
      <vt:lpstr>Preisberechnungsmethode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2026-08-06T06:19:57Z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0x0101005F29149BC02C6246834F3A6785C883BD</vt:lpwstr>
  </property>
  <property fmtid="{D5CDD505-2E9C-101B-9397-08002B2CF9AE}" pid="3" name="_UIVersionString">
    <vt:lpwstr>2.0</vt:lpwstr>
  </property>
</Properties>
</file>